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TS\OneDrive\Desktop\Data Gap-1 ARR 2026-27\Misc\Diectives Annexures\"/>
    </mc:Choice>
  </mc:AlternateContent>
  <xr:revisionPtr revIDLastSave="0" documentId="13_ncr:1_{350AED36-D6A4-4EBE-B86F-CB1F256AF8E4}" xr6:coauthVersionLast="47" xr6:coauthVersionMax="47" xr10:uidLastSave="{00000000-0000-0000-0000-000000000000}"/>
  <bookViews>
    <workbookView xWindow="-110" yWindow="-110" windowWidth="19420" windowHeight="10300" xr2:uid="{4D5A2DDD-D178-4488-9579-131D7C8E8F3A}"/>
  </bookViews>
  <sheets>
    <sheet name="MVVNL_Monthly BD FY25" sheetId="1" r:id="rId1"/>
  </sheets>
  <definedNames>
    <definedName name="_xlnm.Print_Area" localSheetId="0">'MVVNL_Monthly BD FY25'!$A$1:$AP$21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0" i="1" l="1"/>
  <c r="AN10" i="1"/>
  <c r="AP10" i="1"/>
  <c r="AP20" i="1" l="1"/>
  <c r="AO20" i="1"/>
  <c r="AN20" i="1"/>
  <c r="AP18" i="1"/>
  <c r="AO18" i="1"/>
  <c r="AN18" i="1"/>
  <c r="AP17" i="1"/>
  <c r="AO17" i="1"/>
  <c r="AN17" i="1"/>
  <c r="AP16" i="1"/>
  <c r="AO16" i="1"/>
  <c r="AN16" i="1"/>
  <c r="AP15" i="1"/>
  <c r="AO15" i="1"/>
  <c r="AN15" i="1"/>
  <c r="AP14" i="1"/>
  <c r="AO14" i="1"/>
  <c r="AN14" i="1"/>
  <c r="AP13" i="1"/>
  <c r="AO13" i="1"/>
  <c r="AN13" i="1"/>
  <c r="AP12" i="1"/>
  <c r="AO12" i="1"/>
  <c r="AN12" i="1"/>
  <c r="AP11" i="1"/>
  <c r="AO11" i="1"/>
  <c r="AN11" i="1"/>
  <c r="AP9" i="1"/>
  <c r="AO9" i="1"/>
  <c r="AN9" i="1"/>
  <c r="AP8" i="1"/>
  <c r="AO8" i="1"/>
  <c r="AN8" i="1"/>
  <c r="AP7" i="1"/>
  <c r="AO7" i="1"/>
  <c r="AN7" i="1"/>
  <c r="AP6" i="1"/>
  <c r="AO6" i="1"/>
  <c r="AN6" i="1"/>
  <c r="AP21" i="1" l="1"/>
  <c r="AN21" i="1"/>
  <c r="AO21" i="1"/>
</calcChain>
</file>

<file path=xl/sharedStrings.xml><?xml version="1.0" encoding="utf-8"?>
<sst xmlns="http://schemas.openxmlformats.org/spreadsheetml/2006/main" count="112" uniqueCount="42">
  <si>
    <t>Total FY 2024-25</t>
  </si>
  <si>
    <t>Sr. No.</t>
  </si>
  <si>
    <t>CATEGORY</t>
  </si>
  <si>
    <t>Consumer</t>
  </si>
  <si>
    <t>Load</t>
  </si>
  <si>
    <t>SALES</t>
  </si>
  <si>
    <t>CONSUMERS</t>
  </si>
  <si>
    <t>LOAD</t>
  </si>
  <si>
    <t>No.</t>
  </si>
  <si>
    <t>kW</t>
  </si>
  <si>
    <t>MU</t>
  </si>
  <si>
    <t>Count</t>
  </si>
  <si>
    <t>LMV1</t>
  </si>
  <si>
    <t>LMV-1 Domestic Light Fan &amp; Power</t>
  </si>
  <si>
    <t>LMV2</t>
  </si>
  <si>
    <t>LMV-2-Non Domestic Light Fan &amp; Power</t>
  </si>
  <si>
    <t>LMV3</t>
  </si>
  <si>
    <t>LMV-3 Public Lamps</t>
  </si>
  <si>
    <t>LMV4</t>
  </si>
  <si>
    <t>LMV-4 Light, Fan &amp; Power for Public/Private Institution</t>
  </si>
  <si>
    <t>LMV5</t>
  </si>
  <si>
    <t>LMV-5 Private Tube Well/Pumping Sets</t>
  </si>
  <si>
    <t>LMV6</t>
  </si>
  <si>
    <t>LMV-6 Small &amp; Medium Power upto 100 hp/75kw</t>
  </si>
  <si>
    <t>LMV7</t>
  </si>
  <si>
    <t>LMV-7 Public Water Works</t>
  </si>
  <si>
    <t>LMV9</t>
  </si>
  <si>
    <t>LMV-9 Temporary Supply</t>
  </si>
  <si>
    <t xml:space="preserve">LMV-11: </t>
  </si>
  <si>
    <t>LMV -11 Electrical Vehicles</t>
  </si>
  <si>
    <t xml:space="preserve">HV-1: </t>
  </si>
  <si>
    <t>HV-1 Non Industrial Bulk Load</t>
  </si>
  <si>
    <t xml:space="preserve">HV-2: </t>
  </si>
  <si>
    <t>HV-2 Large &amp; Heavy Power above 100 BHP (75 kW)</t>
  </si>
  <si>
    <t xml:space="preserve">HV-3: </t>
  </si>
  <si>
    <t>HV-3 Railway Traction</t>
  </si>
  <si>
    <t xml:space="preserve">HV-4: </t>
  </si>
  <si>
    <t>HV-4 Lift Irrigation &amp; P. Canal above 100BHP (75kW)</t>
  </si>
  <si>
    <t>Bulk Supply</t>
  </si>
  <si>
    <t>Extra State Consumer</t>
  </si>
  <si>
    <t>Grand Total</t>
  </si>
  <si>
    <t>MVVNL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</si>
</sst>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0.000"/>
  </numFmts>
  <fonts count="10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2" fillId="0" borderId="0"/>
  </cellStyleXfs>
  <cellXfs count="47">
    <xf numFmtId="0" fontId="0" fillId="0" borderId="0" xfId="0"/>
    <xf numFmtId="1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/>
    </xf>
    <xf numFmtId="1" fontId="0" fillId="0" borderId="0" xfId="0" applyNumberFormat="1"/>
    <xf numFmtId="0" fontId="0" fillId="3" borderId="0" xfId="0" applyFill="1"/>
    <xf numFmtId="1" fontId="6" fillId="0" borderId="3" xfId="0" applyNumberFormat="1" applyFont="1" applyBorder="1" applyAlignment="1">
      <alignment horizontal="right" vertical="center"/>
    </xf>
    <xf numFmtId="0" fontId="0" fillId="3" borderId="3" xfId="0" applyFill="1" applyBorder="1"/>
    <xf numFmtId="165" fontId="8" fillId="3" borderId="0" xfId="1" applyNumberFormat="1" applyFont="1" applyFill="1" applyBorder="1"/>
    <xf numFmtId="164" fontId="0" fillId="0" borderId="0" xfId="0" applyNumberFormat="1"/>
    <xf numFmtId="1" fontId="2" fillId="0" borderId="2" xfId="0" applyNumberFormat="1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/>
    </xf>
    <xf numFmtId="0" fontId="6" fillId="3" borderId="2" xfId="0" applyFont="1" applyFill="1" applyBorder="1"/>
    <xf numFmtId="0" fontId="5" fillId="3" borderId="2" xfId="0" applyFont="1" applyFill="1" applyBorder="1"/>
    <xf numFmtId="0" fontId="0" fillId="3" borderId="2" xfId="0" applyFill="1" applyBorder="1"/>
    <xf numFmtId="2" fontId="6" fillId="3" borderId="2" xfId="0" applyNumberFormat="1" applyFont="1" applyFill="1" applyBorder="1" applyAlignment="1">
      <alignment horizontal="right" vertical="center"/>
    </xf>
    <xf numFmtId="0" fontId="9" fillId="0" borderId="0" xfId="2" applyFont="1"/>
    <xf numFmtId="2" fontId="0" fillId="0" borderId="0" xfId="0" applyNumberFormat="1"/>
    <xf numFmtId="166" fontId="0" fillId="0" borderId="0" xfId="0" applyNumberFormat="1"/>
    <xf numFmtId="0" fontId="1" fillId="4" borderId="2" xfId="0" applyFont="1" applyFill="1" applyBorder="1"/>
    <xf numFmtId="0" fontId="2" fillId="4" borderId="2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 wrapText="1"/>
    </xf>
    <xf numFmtId="2" fontId="6" fillId="3" borderId="1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right" vertical="center"/>
    </xf>
    <xf numFmtId="1" fontId="2" fillId="0" borderId="8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64" fontId="8" fillId="3" borderId="9" xfId="1" applyNumberFormat="1" applyFont="1" applyFill="1" applyBorder="1"/>
    <xf numFmtId="165" fontId="8" fillId="3" borderId="10" xfId="1" applyNumberFormat="1" applyFont="1" applyFill="1" applyBorder="1"/>
    <xf numFmtId="165" fontId="8" fillId="3" borderId="11" xfId="1" applyNumberFormat="1" applyFont="1" applyFill="1" applyBorder="1"/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7" fontId="1" fillId="4" borderId="2" xfId="0" applyNumberFormat="1" applyFont="1" applyFill="1" applyBorder="1" applyAlignment="1">
      <alignment horizontal="center"/>
    </xf>
    <xf numFmtId="17" fontId="1" fillId="4" borderId="4" xfId="0" applyNumberFormat="1" applyFont="1" applyFill="1" applyBorder="1" applyAlignment="1">
      <alignment horizontal="center"/>
    </xf>
    <xf numFmtId="17" fontId="1" fillId="4" borderId="5" xfId="0" applyNumberFormat="1" applyFont="1" applyFill="1" applyBorder="1" applyAlignment="1">
      <alignment horizontal="center"/>
    </xf>
    <xf numFmtId="17" fontId="1" fillId="4" borderId="6" xfId="0" applyNumberFormat="1" applyFont="1" applyFill="1" applyBorder="1" applyAlignment="1">
      <alignment horizontal="center"/>
    </xf>
    <xf numFmtId="17" fontId="3" fillId="0" borderId="0" xfId="0" applyNumberFormat="1" applyFont="1" applyAlignment="1">
      <alignment horizontal="center"/>
    </xf>
    <xf numFmtId="17" fontId="1" fillId="4" borderId="1" xfId="0" applyNumberFormat="1" applyFont="1" applyFill="1" applyBorder="1" applyAlignment="1">
      <alignment horizontal="center"/>
    </xf>
  </cellXfs>
  <cellStyles count="3">
    <cellStyle name="Neutral" xfId="1" builtinId="28"/>
    <cellStyle name="Normal" xfId="0" builtinId="0"/>
    <cellStyle name="Normal 2" xfId="2" xr:uid="{110B4C8C-9347-41CB-B8C0-6A4C36532B7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4C53-9F64-4641-BD5D-A0D1F395FD93}">
  <dimension ref="A1:AW28"/>
  <sheetViews>
    <sheetView showGridLines="0" tabSelected="1" view="pageBreakPreview" zoomScale="73" zoomScaleNormal="100" zoomScaleSheetLayoutView="100" workbookViewId="0">
      <pane xSplit="2" ySplit="2" topLeftCell="AJ9" activePane="bottomRight" state="frozen"/>
      <selection pane="topRight" activeCell="C1" sqref="C1"/>
      <selection pane="bottomLeft" activeCell="A3" sqref="A3"/>
      <selection pane="bottomRight" activeCell="AO24" sqref="AO24"/>
    </sheetView>
  </sheetViews>
  <sheetFormatPr defaultRowHeight="14.5" x14ac:dyDescent="0.35"/>
  <cols>
    <col min="2" max="2" width="12.453125" customWidth="1"/>
    <col min="3" max="3" width="35.7265625" customWidth="1"/>
    <col min="4" max="4" width="11.453125" customWidth="1"/>
    <col min="5" max="5" width="12" customWidth="1"/>
    <col min="6" max="6" width="9.54296875" customWidth="1"/>
    <col min="7" max="7" width="11.54296875" customWidth="1"/>
    <col min="8" max="8" width="10.81640625" customWidth="1"/>
    <col min="9" max="9" width="9.453125" customWidth="1"/>
    <col min="10" max="10" width="11.453125" customWidth="1"/>
    <col min="11" max="11" width="11.1796875" customWidth="1"/>
    <col min="12" max="12" width="9.453125" customWidth="1"/>
    <col min="13" max="13" width="11.26953125" customWidth="1"/>
    <col min="14" max="14" width="11" customWidth="1"/>
    <col min="15" max="15" width="9.453125" customWidth="1"/>
    <col min="16" max="17" width="11.1796875" customWidth="1"/>
    <col min="18" max="18" width="9.453125" customWidth="1"/>
    <col min="19" max="19" width="11.453125" customWidth="1"/>
    <col min="20" max="20" width="11.26953125" customWidth="1"/>
    <col min="21" max="21" width="9.453125" customWidth="1"/>
    <col min="22" max="22" width="11.453125" customWidth="1"/>
    <col min="23" max="23" width="11.7265625" customWidth="1"/>
    <col min="24" max="24" width="9.453125" customWidth="1"/>
    <col min="25" max="25" width="11.1796875" customWidth="1"/>
    <col min="26" max="26" width="11.81640625" customWidth="1"/>
    <col min="27" max="27" width="9.453125" customWidth="1"/>
    <col min="28" max="28" width="11.1796875" customWidth="1"/>
    <col min="29" max="29" width="11.7265625" customWidth="1"/>
    <col min="30" max="30" width="9.453125" customWidth="1"/>
    <col min="31" max="31" width="11" customWidth="1"/>
    <col min="32" max="32" width="12.453125" customWidth="1"/>
    <col min="33" max="33" width="9.453125" customWidth="1"/>
    <col min="34" max="34" width="11.7265625" customWidth="1"/>
    <col min="35" max="35" width="12.453125" customWidth="1"/>
    <col min="36" max="36" width="9.453125" customWidth="1"/>
    <col min="37" max="37" width="11.1796875" customWidth="1"/>
    <col min="38" max="38" width="11" customWidth="1"/>
    <col min="39" max="39" width="9.453125" customWidth="1"/>
    <col min="40" max="40" width="16.54296875" customWidth="1"/>
    <col min="41" max="41" width="17.1796875" customWidth="1"/>
    <col min="42" max="43" width="12.1796875" customWidth="1"/>
    <col min="44" max="44" width="12.453125" customWidth="1"/>
    <col min="45" max="45" width="13" customWidth="1"/>
    <col min="46" max="46" width="10.81640625" customWidth="1"/>
  </cols>
  <sheetData>
    <row r="1" spans="1:49" ht="23.5" x14ac:dyDescent="0.55000000000000004">
      <c r="A1" s="22" t="s">
        <v>41</v>
      </c>
      <c r="B1" s="23"/>
      <c r="C1" s="23"/>
      <c r="D1" s="41">
        <v>45383</v>
      </c>
      <c r="E1" s="41"/>
      <c r="F1" s="41"/>
      <c r="G1" s="41">
        <v>45413</v>
      </c>
      <c r="H1" s="41"/>
      <c r="I1" s="41"/>
      <c r="J1" s="41">
        <v>45444</v>
      </c>
      <c r="K1" s="41"/>
      <c r="L1" s="41"/>
      <c r="M1" s="41">
        <v>45474</v>
      </c>
      <c r="N1" s="41"/>
      <c r="O1" s="41"/>
      <c r="P1" s="41">
        <v>45505</v>
      </c>
      <c r="Q1" s="41"/>
      <c r="R1" s="41"/>
      <c r="S1" s="41">
        <v>45536</v>
      </c>
      <c r="T1" s="41"/>
      <c r="U1" s="41"/>
      <c r="V1" s="41">
        <v>45566</v>
      </c>
      <c r="W1" s="41"/>
      <c r="X1" s="41"/>
      <c r="Y1" s="41">
        <v>45597</v>
      </c>
      <c r="Z1" s="41"/>
      <c r="AA1" s="41"/>
      <c r="AB1" s="41">
        <v>45627</v>
      </c>
      <c r="AC1" s="41"/>
      <c r="AD1" s="41"/>
      <c r="AE1" s="41">
        <v>45658</v>
      </c>
      <c r="AF1" s="41"/>
      <c r="AG1" s="41"/>
      <c r="AH1" s="41">
        <v>45689</v>
      </c>
      <c r="AI1" s="41"/>
      <c r="AJ1" s="41"/>
      <c r="AK1" s="41">
        <v>45717</v>
      </c>
      <c r="AL1" s="41"/>
      <c r="AM1" s="46"/>
      <c r="AN1" s="42" t="s">
        <v>0</v>
      </c>
      <c r="AO1" s="43"/>
      <c r="AP1" s="44"/>
      <c r="AQ1" s="1"/>
      <c r="AR1" s="45"/>
      <c r="AS1" s="45"/>
      <c r="AT1" s="45"/>
    </row>
    <row r="2" spans="1:49" ht="23.25" customHeight="1" x14ac:dyDescent="0.35">
      <c r="A2" s="24" t="s">
        <v>1</v>
      </c>
      <c r="B2" s="24" t="s">
        <v>2</v>
      </c>
      <c r="C2" s="24" t="s">
        <v>2</v>
      </c>
      <c r="D2" s="25" t="s">
        <v>3</v>
      </c>
      <c r="E2" s="25" t="s">
        <v>4</v>
      </c>
      <c r="F2" s="25" t="s">
        <v>5</v>
      </c>
      <c r="G2" s="25" t="s">
        <v>3</v>
      </c>
      <c r="H2" s="25" t="s">
        <v>4</v>
      </c>
      <c r="I2" s="25" t="s">
        <v>5</v>
      </c>
      <c r="J2" s="25" t="s">
        <v>3</v>
      </c>
      <c r="K2" s="25" t="s">
        <v>4</v>
      </c>
      <c r="L2" s="25" t="s">
        <v>5</v>
      </c>
      <c r="M2" s="25" t="s">
        <v>3</v>
      </c>
      <c r="N2" s="25" t="s">
        <v>4</v>
      </c>
      <c r="O2" s="25" t="s">
        <v>5</v>
      </c>
      <c r="P2" s="25" t="s">
        <v>3</v>
      </c>
      <c r="Q2" s="25" t="s">
        <v>4</v>
      </c>
      <c r="R2" s="25" t="s">
        <v>5</v>
      </c>
      <c r="S2" s="25" t="s">
        <v>3</v>
      </c>
      <c r="T2" s="25" t="s">
        <v>4</v>
      </c>
      <c r="U2" s="25" t="s">
        <v>5</v>
      </c>
      <c r="V2" s="25" t="s">
        <v>3</v>
      </c>
      <c r="W2" s="25" t="s">
        <v>4</v>
      </c>
      <c r="X2" s="25" t="s">
        <v>5</v>
      </c>
      <c r="Y2" s="25" t="s">
        <v>3</v>
      </c>
      <c r="Z2" s="25" t="s">
        <v>4</v>
      </c>
      <c r="AA2" s="25" t="s">
        <v>5</v>
      </c>
      <c r="AB2" s="25" t="s">
        <v>3</v>
      </c>
      <c r="AC2" s="25" t="s">
        <v>4</v>
      </c>
      <c r="AD2" s="25" t="s">
        <v>5</v>
      </c>
      <c r="AE2" s="25" t="s">
        <v>3</v>
      </c>
      <c r="AF2" s="25" t="s">
        <v>4</v>
      </c>
      <c r="AG2" s="25" t="s">
        <v>5</v>
      </c>
      <c r="AH2" s="25" t="s">
        <v>3</v>
      </c>
      <c r="AI2" s="25" t="s">
        <v>4</v>
      </c>
      <c r="AJ2" s="25" t="s">
        <v>5</v>
      </c>
      <c r="AK2" s="25" t="s">
        <v>3</v>
      </c>
      <c r="AL2" s="25" t="s">
        <v>4</v>
      </c>
      <c r="AM2" s="27" t="s">
        <v>5</v>
      </c>
      <c r="AN2" s="31" t="s">
        <v>6</v>
      </c>
      <c r="AO2" s="25" t="s">
        <v>7</v>
      </c>
      <c r="AP2" s="32" t="s">
        <v>5</v>
      </c>
      <c r="AQ2" s="2"/>
      <c r="AR2" s="2"/>
      <c r="AS2" s="2"/>
      <c r="AT2" s="2"/>
    </row>
    <row r="3" spans="1:49" ht="15.5" x14ac:dyDescent="0.35">
      <c r="A3" s="26"/>
      <c r="B3" s="26"/>
      <c r="C3" s="26"/>
      <c r="D3" s="25" t="s">
        <v>8</v>
      </c>
      <c r="E3" s="25" t="s">
        <v>9</v>
      </c>
      <c r="F3" s="25" t="s">
        <v>10</v>
      </c>
      <c r="G3" s="25" t="s">
        <v>8</v>
      </c>
      <c r="H3" s="25" t="s">
        <v>9</v>
      </c>
      <c r="I3" s="25" t="s">
        <v>10</v>
      </c>
      <c r="J3" s="25" t="s">
        <v>8</v>
      </c>
      <c r="K3" s="25" t="s">
        <v>9</v>
      </c>
      <c r="L3" s="25" t="s">
        <v>10</v>
      </c>
      <c r="M3" s="25" t="s">
        <v>8</v>
      </c>
      <c r="N3" s="25" t="s">
        <v>9</v>
      </c>
      <c r="O3" s="25" t="s">
        <v>10</v>
      </c>
      <c r="P3" s="25" t="s">
        <v>8</v>
      </c>
      <c r="Q3" s="25" t="s">
        <v>9</v>
      </c>
      <c r="R3" s="25" t="s">
        <v>10</v>
      </c>
      <c r="S3" s="25" t="s">
        <v>8</v>
      </c>
      <c r="T3" s="25" t="s">
        <v>9</v>
      </c>
      <c r="U3" s="25" t="s">
        <v>10</v>
      </c>
      <c r="V3" s="25" t="s">
        <v>8</v>
      </c>
      <c r="W3" s="25" t="s">
        <v>9</v>
      </c>
      <c r="X3" s="25" t="s">
        <v>10</v>
      </c>
      <c r="Y3" s="25" t="s">
        <v>8</v>
      </c>
      <c r="Z3" s="25" t="s">
        <v>9</v>
      </c>
      <c r="AA3" s="25" t="s">
        <v>10</v>
      </c>
      <c r="AB3" s="25" t="s">
        <v>8</v>
      </c>
      <c r="AC3" s="25" t="s">
        <v>9</v>
      </c>
      <c r="AD3" s="25" t="s">
        <v>10</v>
      </c>
      <c r="AE3" s="25" t="s">
        <v>8</v>
      </c>
      <c r="AF3" s="25" t="s">
        <v>9</v>
      </c>
      <c r="AG3" s="25" t="s">
        <v>10</v>
      </c>
      <c r="AH3" s="25" t="s">
        <v>8</v>
      </c>
      <c r="AI3" s="25" t="s">
        <v>9</v>
      </c>
      <c r="AJ3" s="25" t="s">
        <v>10</v>
      </c>
      <c r="AK3" s="25" t="s">
        <v>8</v>
      </c>
      <c r="AL3" s="25" t="s">
        <v>9</v>
      </c>
      <c r="AM3" s="27" t="s">
        <v>10</v>
      </c>
      <c r="AN3" s="31" t="s">
        <v>11</v>
      </c>
      <c r="AO3" s="25" t="s">
        <v>9</v>
      </c>
      <c r="AP3" s="32" t="s">
        <v>10</v>
      </c>
      <c r="AQ3" s="2"/>
      <c r="AR3" s="2"/>
      <c r="AS3" s="2"/>
      <c r="AT3" s="2"/>
    </row>
    <row r="4" spans="1:49" ht="15.5" x14ac:dyDescent="0.35">
      <c r="A4" s="26"/>
      <c r="B4" s="26"/>
      <c r="C4" s="26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7"/>
      <c r="AN4" s="31"/>
      <c r="AO4" s="25"/>
      <c r="AP4" s="32"/>
      <c r="AQ4" s="2"/>
      <c r="AR4" s="2"/>
      <c r="AS4" s="2"/>
      <c r="AT4" s="2"/>
    </row>
    <row r="5" spans="1:49" ht="15.5" x14ac:dyDescent="0.35">
      <c r="A5" s="26"/>
      <c r="B5" s="26"/>
      <c r="C5" s="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7"/>
      <c r="AN5" s="31"/>
      <c r="AO5" s="25"/>
      <c r="AP5" s="32"/>
      <c r="AQ5" s="2"/>
      <c r="AR5" s="2"/>
      <c r="AS5" s="2"/>
      <c r="AT5" s="2"/>
    </row>
    <row r="6" spans="1:49" s="5" customFormat="1" ht="18" customHeight="1" x14ac:dyDescent="0.35">
      <c r="A6" s="39">
        <v>1</v>
      </c>
      <c r="B6" s="40" t="s">
        <v>12</v>
      </c>
      <c r="C6" s="40" t="s">
        <v>13</v>
      </c>
      <c r="D6" s="10">
        <v>8723260</v>
      </c>
      <c r="E6" s="10">
        <v>11421176.909999998</v>
      </c>
      <c r="F6" s="10">
        <v>1127.1776600000001</v>
      </c>
      <c r="G6" s="10">
        <v>8768302</v>
      </c>
      <c r="H6" s="10">
        <v>11558773.52</v>
      </c>
      <c r="I6" s="10">
        <v>1569.2693300000001</v>
      </c>
      <c r="J6" s="10">
        <v>8814414</v>
      </c>
      <c r="K6" s="10">
        <v>11674124.92</v>
      </c>
      <c r="L6" s="10">
        <v>1704.8534980000002</v>
      </c>
      <c r="M6" s="10">
        <v>8868740</v>
      </c>
      <c r="N6" s="10">
        <v>11789665.410000002</v>
      </c>
      <c r="O6" s="10">
        <v>1450.5398420000001</v>
      </c>
      <c r="P6" s="10">
        <v>8915516</v>
      </c>
      <c r="Q6" s="10">
        <v>11900718.270000001</v>
      </c>
      <c r="R6" s="10">
        <v>1588.372887</v>
      </c>
      <c r="S6" s="10">
        <v>8948049</v>
      </c>
      <c r="T6" s="10">
        <v>11996918.139999999</v>
      </c>
      <c r="U6" s="10">
        <v>1471.9999360000002</v>
      </c>
      <c r="V6" s="10">
        <v>8982606</v>
      </c>
      <c r="W6" s="10">
        <v>12095917.439999999</v>
      </c>
      <c r="X6" s="10">
        <v>1373.1247949999999</v>
      </c>
      <c r="Y6" s="10">
        <v>9008263</v>
      </c>
      <c r="Z6" s="10">
        <v>12143981.189999999</v>
      </c>
      <c r="AA6" s="10">
        <v>1062.3005969999999</v>
      </c>
      <c r="AB6" s="10">
        <v>9034642</v>
      </c>
      <c r="AC6" s="10">
        <v>12182018.449999999</v>
      </c>
      <c r="AD6" s="10">
        <v>912.19090999999992</v>
      </c>
      <c r="AE6" s="10">
        <v>9038948</v>
      </c>
      <c r="AF6" s="10">
        <v>12193738.58</v>
      </c>
      <c r="AG6" s="10">
        <v>972.29085799999996</v>
      </c>
      <c r="AH6" s="10">
        <v>9057107</v>
      </c>
      <c r="AI6" s="10">
        <v>12228879.040000001</v>
      </c>
      <c r="AJ6" s="10">
        <v>1030.721409</v>
      </c>
      <c r="AK6" s="10">
        <v>9102492</v>
      </c>
      <c r="AL6" s="10">
        <v>12302338.51</v>
      </c>
      <c r="AM6" s="28">
        <v>925.25571400000001</v>
      </c>
      <c r="AN6" s="33">
        <f t="shared" ref="AN6:AN18" si="0">AK6</f>
        <v>9102492</v>
      </c>
      <c r="AO6" s="10">
        <f t="shared" ref="AO6:AO18" si="1">AL6</f>
        <v>12302338.51</v>
      </c>
      <c r="AP6" s="34">
        <f t="shared" ref="AP6:AP18" si="2">SUM(F6,I6,L6,O6,R6,U6,X6,AA6,AD6,AG6,AJ6,AM6)</f>
        <v>15188.097436</v>
      </c>
      <c r="AQ6" s="3"/>
      <c r="AR6" s="19"/>
      <c r="AS6" s="19"/>
      <c r="AT6" s="19"/>
      <c r="AU6" s="4"/>
      <c r="AV6" s="4"/>
      <c r="AW6" s="4"/>
    </row>
    <row r="7" spans="1:49" s="5" customFormat="1" ht="29.25" customHeight="1" x14ac:dyDescent="0.35">
      <c r="A7" s="39">
        <v>2</v>
      </c>
      <c r="B7" s="40" t="s">
        <v>14</v>
      </c>
      <c r="C7" s="40" t="s">
        <v>15</v>
      </c>
      <c r="D7" s="10">
        <v>538267</v>
      </c>
      <c r="E7" s="10">
        <v>1516933.9200000002</v>
      </c>
      <c r="F7" s="10">
        <v>200.29499299999998</v>
      </c>
      <c r="G7" s="10">
        <v>543388</v>
      </c>
      <c r="H7" s="10">
        <v>1533847.3900000001</v>
      </c>
      <c r="I7" s="10">
        <v>253.971765</v>
      </c>
      <c r="J7" s="10">
        <v>548093</v>
      </c>
      <c r="K7" s="10">
        <v>1550717.66</v>
      </c>
      <c r="L7" s="10">
        <v>264.71366</v>
      </c>
      <c r="M7" s="10">
        <v>552164</v>
      </c>
      <c r="N7" s="10">
        <v>1564133.27</v>
      </c>
      <c r="O7" s="10">
        <v>461.33161800000005</v>
      </c>
      <c r="P7" s="10">
        <v>556534</v>
      </c>
      <c r="Q7" s="10">
        <v>1577947.19</v>
      </c>
      <c r="R7" s="10">
        <v>243.072091</v>
      </c>
      <c r="S7" s="10">
        <v>558940</v>
      </c>
      <c r="T7" s="10">
        <v>1591030.73</v>
      </c>
      <c r="U7" s="10">
        <v>230.15063600000002</v>
      </c>
      <c r="V7" s="10">
        <v>563005</v>
      </c>
      <c r="W7" s="10">
        <v>1605700.41</v>
      </c>
      <c r="X7" s="10">
        <v>207.00147400000003</v>
      </c>
      <c r="Y7" s="10">
        <v>565768</v>
      </c>
      <c r="Z7" s="10">
        <v>1613884.5799999998</v>
      </c>
      <c r="AA7" s="10">
        <v>177.34434200000001</v>
      </c>
      <c r="AB7" s="10">
        <v>568431</v>
      </c>
      <c r="AC7" s="10">
        <v>1621124.97</v>
      </c>
      <c r="AD7" s="10">
        <v>158.61756700000001</v>
      </c>
      <c r="AE7" s="10">
        <v>567934</v>
      </c>
      <c r="AF7" s="10">
        <v>1617178.03</v>
      </c>
      <c r="AG7" s="10">
        <v>156.079047</v>
      </c>
      <c r="AH7" s="10">
        <v>569407</v>
      </c>
      <c r="AI7" s="10">
        <v>1622801.1199999999</v>
      </c>
      <c r="AJ7" s="10">
        <v>140.40923799999999</v>
      </c>
      <c r="AK7" s="10">
        <v>573585</v>
      </c>
      <c r="AL7" s="10">
        <v>1634803.6</v>
      </c>
      <c r="AM7" s="28">
        <v>153.18401299999999</v>
      </c>
      <c r="AN7" s="33">
        <f t="shared" si="0"/>
        <v>573585</v>
      </c>
      <c r="AO7" s="10">
        <f t="shared" si="1"/>
        <v>1634803.6</v>
      </c>
      <c r="AP7" s="34">
        <f t="shared" si="2"/>
        <v>2646.1704440000008</v>
      </c>
      <c r="AQ7" s="3"/>
      <c r="AR7" s="19"/>
      <c r="AS7" s="19"/>
      <c r="AT7" s="19"/>
      <c r="AU7" s="4"/>
      <c r="AV7" s="4"/>
      <c r="AW7" s="4"/>
    </row>
    <row r="8" spans="1:49" s="5" customFormat="1" ht="15.5" x14ac:dyDescent="0.35">
      <c r="A8" s="39">
        <v>3</v>
      </c>
      <c r="B8" s="40" t="s">
        <v>16</v>
      </c>
      <c r="C8" s="40" t="s">
        <v>17</v>
      </c>
      <c r="D8" s="10">
        <v>10999</v>
      </c>
      <c r="E8" s="10">
        <v>68909.649999999994</v>
      </c>
      <c r="F8" s="10">
        <v>49.146194999999999</v>
      </c>
      <c r="G8" s="10">
        <v>10991</v>
      </c>
      <c r="H8" s="10">
        <v>69706.83</v>
      </c>
      <c r="I8" s="10">
        <v>65.703419999999994</v>
      </c>
      <c r="J8" s="10">
        <v>11015</v>
      </c>
      <c r="K8" s="10">
        <v>70128.53</v>
      </c>
      <c r="L8" s="10">
        <v>51.706057999999999</v>
      </c>
      <c r="M8" s="10">
        <v>11024</v>
      </c>
      <c r="N8" s="10">
        <v>70439.03</v>
      </c>
      <c r="O8" s="10">
        <v>41.862313999999998</v>
      </c>
      <c r="P8" s="10">
        <v>11037</v>
      </c>
      <c r="Q8" s="10">
        <v>70766.03</v>
      </c>
      <c r="R8" s="10">
        <v>35.106243999999997</v>
      </c>
      <c r="S8" s="10">
        <v>10969</v>
      </c>
      <c r="T8" s="10">
        <v>69837.83</v>
      </c>
      <c r="U8" s="10">
        <v>27.152735</v>
      </c>
      <c r="V8" s="10">
        <v>11040</v>
      </c>
      <c r="W8" s="10">
        <v>72525.33</v>
      </c>
      <c r="X8" s="10">
        <v>29.814015000000001</v>
      </c>
      <c r="Y8" s="10">
        <v>11073</v>
      </c>
      <c r="Z8" s="10">
        <v>73271.63</v>
      </c>
      <c r="AA8" s="10">
        <v>19.469806999999999</v>
      </c>
      <c r="AB8" s="10">
        <v>11098</v>
      </c>
      <c r="AC8" s="10">
        <v>73958.62</v>
      </c>
      <c r="AD8" s="10">
        <v>17.094626999999999</v>
      </c>
      <c r="AE8" s="10">
        <v>11129</v>
      </c>
      <c r="AF8" s="10">
        <v>74520.52</v>
      </c>
      <c r="AG8" s="10">
        <v>34.411941999999996</v>
      </c>
      <c r="AH8" s="10">
        <v>11243</v>
      </c>
      <c r="AI8" s="10">
        <v>75447.62</v>
      </c>
      <c r="AJ8" s="10">
        <v>32.603318000000002</v>
      </c>
      <c r="AK8" s="10">
        <v>11283</v>
      </c>
      <c r="AL8" s="10">
        <v>78008.62</v>
      </c>
      <c r="AM8" s="28">
        <v>51.379108000000002</v>
      </c>
      <c r="AN8" s="33">
        <f t="shared" si="0"/>
        <v>11283</v>
      </c>
      <c r="AO8" s="10">
        <f t="shared" si="1"/>
        <v>78008.62</v>
      </c>
      <c r="AP8" s="34">
        <f t="shared" si="2"/>
        <v>455.44978300000002</v>
      </c>
      <c r="AQ8" s="3"/>
      <c r="AR8" s="19"/>
      <c r="AS8" s="19"/>
      <c r="AT8" s="19"/>
      <c r="AU8" s="4"/>
      <c r="AV8" s="4"/>
      <c r="AW8" s="4"/>
    </row>
    <row r="9" spans="1:49" s="5" customFormat="1" ht="29.25" customHeight="1" x14ac:dyDescent="0.35">
      <c r="A9" s="39">
        <v>4</v>
      </c>
      <c r="B9" s="40" t="s">
        <v>18</v>
      </c>
      <c r="C9" s="40" t="s">
        <v>19</v>
      </c>
      <c r="D9" s="10">
        <v>100538</v>
      </c>
      <c r="E9" s="10">
        <v>279768.29000000004</v>
      </c>
      <c r="F9" s="10">
        <v>49.411057999999997</v>
      </c>
      <c r="G9" s="10">
        <v>100952</v>
      </c>
      <c r="H9" s="10">
        <v>282583.55000000005</v>
      </c>
      <c r="I9" s="10">
        <v>73.841735</v>
      </c>
      <c r="J9" s="10">
        <v>101308</v>
      </c>
      <c r="K9" s="10">
        <v>283927.23</v>
      </c>
      <c r="L9" s="10">
        <v>61.965924999999999</v>
      </c>
      <c r="M9" s="10">
        <v>101582</v>
      </c>
      <c r="N9" s="10">
        <v>286600.06</v>
      </c>
      <c r="O9" s="10">
        <v>73.680740999999998</v>
      </c>
      <c r="P9" s="10">
        <v>101858</v>
      </c>
      <c r="Q9" s="10">
        <v>289108.49</v>
      </c>
      <c r="R9" s="10">
        <v>66.817541000000006</v>
      </c>
      <c r="S9" s="10">
        <v>102224</v>
      </c>
      <c r="T9" s="10">
        <v>292748.39999999997</v>
      </c>
      <c r="U9" s="10">
        <v>67.343266999999997</v>
      </c>
      <c r="V9" s="10">
        <v>102749</v>
      </c>
      <c r="W9" s="10">
        <v>295457.90000000002</v>
      </c>
      <c r="X9" s="10">
        <v>50.509629000000004</v>
      </c>
      <c r="Y9" s="10">
        <v>102976</v>
      </c>
      <c r="Z9" s="10">
        <v>296527.40000000002</v>
      </c>
      <c r="AA9" s="10">
        <v>31.296832999999999</v>
      </c>
      <c r="AB9" s="10">
        <v>103124</v>
      </c>
      <c r="AC9" s="10">
        <v>301443.34999999998</v>
      </c>
      <c r="AD9" s="10">
        <v>28.128024000000003</v>
      </c>
      <c r="AE9" s="10">
        <v>103484</v>
      </c>
      <c r="AF9" s="10">
        <v>300630.43</v>
      </c>
      <c r="AG9" s="10">
        <v>36.607889</v>
      </c>
      <c r="AH9" s="10">
        <v>103588</v>
      </c>
      <c r="AI9" s="10">
        <v>300382.86</v>
      </c>
      <c r="AJ9" s="10">
        <v>36.997257000000005</v>
      </c>
      <c r="AK9" s="10">
        <v>103901</v>
      </c>
      <c r="AL9" s="10">
        <v>302852.51</v>
      </c>
      <c r="AM9" s="28">
        <v>41.648097</v>
      </c>
      <c r="AN9" s="33">
        <f t="shared" si="0"/>
        <v>103901</v>
      </c>
      <c r="AO9" s="10">
        <f t="shared" si="1"/>
        <v>302852.51</v>
      </c>
      <c r="AP9" s="34">
        <f t="shared" si="2"/>
        <v>618.24799599999994</v>
      </c>
      <c r="AQ9" s="3"/>
      <c r="AR9" s="19"/>
      <c r="AS9" s="19"/>
      <c r="AT9" s="19"/>
      <c r="AU9" s="4"/>
      <c r="AV9" s="4"/>
      <c r="AW9" s="4"/>
    </row>
    <row r="10" spans="1:49" s="7" customFormat="1" ht="31" x14ac:dyDescent="0.35">
      <c r="A10" s="39">
        <v>5</v>
      </c>
      <c r="B10" s="40" t="s">
        <v>20</v>
      </c>
      <c r="C10" s="40" t="s">
        <v>21</v>
      </c>
      <c r="D10" s="10">
        <v>293929</v>
      </c>
      <c r="E10" s="10">
        <v>1397694.3299999998</v>
      </c>
      <c r="F10" s="10">
        <v>252.90302600000001</v>
      </c>
      <c r="G10" s="10">
        <v>294895</v>
      </c>
      <c r="H10" s="10">
        <v>1405492.75</v>
      </c>
      <c r="I10" s="10">
        <v>356.01513299999999</v>
      </c>
      <c r="J10" s="10">
        <v>296112</v>
      </c>
      <c r="K10" s="10">
        <v>1413110.5</v>
      </c>
      <c r="L10" s="10">
        <v>336.04910000000001</v>
      </c>
      <c r="M10" s="10">
        <v>298686</v>
      </c>
      <c r="N10" s="10">
        <v>1427420.1500000001</v>
      </c>
      <c r="O10" s="10">
        <v>322.80096700000001</v>
      </c>
      <c r="P10" s="10">
        <v>299912</v>
      </c>
      <c r="Q10" s="10">
        <v>1432238.14</v>
      </c>
      <c r="R10" s="10">
        <v>333.87381099999999</v>
      </c>
      <c r="S10" s="10">
        <v>300735</v>
      </c>
      <c r="T10" s="10">
        <v>1437237.77</v>
      </c>
      <c r="U10" s="10">
        <v>271.48734400000001</v>
      </c>
      <c r="V10" s="10">
        <v>301734</v>
      </c>
      <c r="W10" s="10">
        <v>1441611.7100000002</v>
      </c>
      <c r="X10" s="10">
        <v>274.037329</v>
      </c>
      <c r="Y10" s="10">
        <v>302655</v>
      </c>
      <c r="Z10" s="10">
        <v>1446564.31</v>
      </c>
      <c r="AA10" s="10">
        <v>188.21297800000002</v>
      </c>
      <c r="AB10" s="10">
        <v>303399</v>
      </c>
      <c r="AC10" s="10">
        <v>1451893.85</v>
      </c>
      <c r="AD10" s="10">
        <v>209.51012499999999</v>
      </c>
      <c r="AE10" s="10">
        <v>304497</v>
      </c>
      <c r="AF10" s="10">
        <v>1457753.7199999997</v>
      </c>
      <c r="AG10" s="10">
        <v>208.08637499999998</v>
      </c>
      <c r="AH10" s="10">
        <v>305247</v>
      </c>
      <c r="AI10" s="10">
        <v>1461288.89</v>
      </c>
      <c r="AJ10" s="10">
        <v>196.96655999999999</v>
      </c>
      <c r="AK10" s="10">
        <v>306352</v>
      </c>
      <c r="AL10" s="10">
        <v>1460899</v>
      </c>
      <c r="AM10" s="28">
        <v>223.43419199999997</v>
      </c>
      <c r="AN10" s="33">
        <f t="shared" si="0"/>
        <v>306352</v>
      </c>
      <c r="AO10" s="10">
        <f t="shared" si="1"/>
        <v>1460899</v>
      </c>
      <c r="AP10" s="34">
        <f t="shared" si="2"/>
        <v>3173.3769400000001</v>
      </c>
      <c r="AQ10" s="6"/>
      <c r="AR10" s="19"/>
      <c r="AS10" s="19"/>
      <c r="AT10" s="19"/>
      <c r="AU10" s="4"/>
      <c r="AV10" s="4"/>
      <c r="AW10" s="4"/>
    </row>
    <row r="11" spans="1:49" s="7" customFormat="1" ht="26.25" customHeight="1" x14ac:dyDescent="0.35">
      <c r="A11" s="39">
        <v>6</v>
      </c>
      <c r="B11" s="40" t="s">
        <v>22</v>
      </c>
      <c r="C11" s="40" t="s">
        <v>23</v>
      </c>
      <c r="D11" s="10">
        <v>24370</v>
      </c>
      <c r="E11" s="10">
        <v>314865.14</v>
      </c>
      <c r="F11" s="10">
        <v>39.580852</v>
      </c>
      <c r="G11" s="10">
        <v>24304</v>
      </c>
      <c r="H11" s="10">
        <v>316308.17</v>
      </c>
      <c r="I11" s="10">
        <v>51.863402999999998</v>
      </c>
      <c r="J11" s="10">
        <v>24327</v>
      </c>
      <c r="K11" s="10">
        <v>318350.19</v>
      </c>
      <c r="L11" s="10">
        <v>53.092156000000003</v>
      </c>
      <c r="M11" s="10">
        <v>24404</v>
      </c>
      <c r="N11" s="10">
        <v>319828.21000000002</v>
      </c>
      <c r="O11" s="10">
        <v>38.584083999999997</v>
      </c>
      <c r="P11" s="10">
        <v>24454</v>
      </c>
      <c r="Q11" s="10">
        <v>321687.15999999997</v>
      </c>
      <c r="R11" s="10">
        <v>40.561234999999996</v>
      </c>
      <c r="S11" s="10">
        <v>24432</v>
      </c>
      <c r="T11" s="10">
        <v>323346.40000000002</v>
      </c>
      <c r="U11" s="10">
        <v>38.070011999999998</v>
      </c>
      <c r="V11" s="10">
        <v>24326</v>
      </c>
      <c r="W11" s="10">
        <v>323904.98</v>
      </c>
      <c r="X11" s="10">
        <v>35.408145000000005</v>
      </c>
      <c r="Y11" s="10">
        <v>24271</v>
      </c>
      <c r="Z11" s="10">
        <v>323500.42000000004</v>
      </c>
      <c r="AA11" s="10">
        <v>27.386302000000001</v>
      </c>
      <c r="AB11" s="10">
        <v>24339</v>
      </c>
      <c r="AC11" s="10">
        <v>324336.62</v>
      </c>
      <c r="AD11" s="10">
        <v>32.280087999999999</v>
      </c>
      <c r="AE11" s="10">
        <v>24191</v>
      </c>
      <c r="AF11" s="10">
        <v>324514.3</v>
      </c>
      <c r="AG11" s="10">
        <v>39.854599999999998</v>
      </c>
      <c r="AH11" s="10">
        <v>24111</v>
      </c>
      <c r="AI11" s="10">
        <v>323898.26</v>
      </c>
      <c r="AJ11" s="10">
        <v>37.789344</v>
      </c>
      <c r="AK11" s="10">
        <v>24195</v>
      </c>
      <c r="AL11" s="10">
        <v>325879.12</v>
      </c>
      <c r="AM11" s="28">
        <v>39.534728000000001</v>
      </c>
      <c r="AN11" s="33">
        <f t="shared" si="0"/>
        <v>24195</v>
      </c>
      <c r="AO11" s="10">
        <f t="shared" si="1"/>
        <v>325879.12</v>
      </c>
      <c r="AP11" s="34">
        <f t="shared" si="2"/>
        <v>474.0049489999999</v>
      </c>
      <c r="AQ11" s="6"/>
      <c r="AR11" s="19"/>
      <c r="AS11" s="19"/>
      <c r="AT11" s="19"/>
      <c r="AU11" s="4"/>
      <c r="AV11" s="4"/>
      <c r="AW11" s="4"/>
    </row>
    <row r="12" spans="1:49" s="7" customFormat="1" ht="21" customHeight="1" x14ac:dyDescent="0.35">
      <c r="A12" s="39">
        <v>7</v>
      </c>
      <c r="B12" s="40" t="s">
        <v>24</v>
      </c>
      <c r="C12" s="40" t="s">
        <v>25</v>
      </c>
      <c r="D12" s="10">
        <v>15852</v>
      </c>
      <c r="E12" s="10">
        <v>243419.27000000002</v>
      </c>
      <c r="F12" s="10">
        <v>100.92780999999999</v>
      </c>
      <c r="G12" s="10">
        <v>15893</v>
      </c>
      <c r="H12" s="10">
        <v>245231.23</v>
      </c>
      <c r="I12" s="10">
        <v>125.841189</v>
      </c>
      <c r="J12" s="10">
        <v>15948</v>
      </c>
      <c r="K12" s="10">
        <v>247132.37</v>
      </c>
      <c r="L12" s="10">
        <v>105.397513</v>
      </c>
      <c r="M12" s="10">
        <v>15956</v>
      </c>
      <c r="N12" s="10">
        <v>247888.46</v>
      </c>
      <c r="O12" s="10">
        <v>86.950650999999993</v>
      </c>
      <c r="P12" s="10">
        <v>15953</v>
      </c>
      <c r="Q12" s="10">
        <v>248731.49</v>
      </c>
      <c r="R12" s="10">
        <v>101.52947</v>
      </c>
      <c r="S12" s="10">
        <v>15909</v>
      </c>
      <c r="T12" s="10">
        <v>253202.19</v>
      </c>
      <c r="U12" s="10">
        <v>74.092994000000004</v>
      </c>
      <c r="V12" s="10">
        <v>15763</v>
      </c>
      <c r="W12" s="10">
        <v>252458.33000000002</v>
      </c>
      <c r="X12" s="10">
        <v>58.544280000000001</v>
      </c>
      <c r="Y12" s="10">
        <v>15641</v>
      </c>
      <c r="Z12" s="10">
        <v>251027.71</v>
      </c>
      <c r="AA12" s="10">
        <v>39.900589000000004</v>
      </c>
      <c r="AB12" s="10">
        <v>15707</v>
      </c>
      <c r="AC12" s="10">
        <v>252790.57</v>
      </c>
      <c r="AD12" s="10">
        <v>35.584988000000003</v>
      </c>
      <c r="AE12" s="10">
        <v>15691</v>
      </c>
      <c r="AF12" s="10">
        <v>254526.62</v>
      </c>
      <c r="AG12" s="10">
        <v>49.525464999999997</v>
      </c>
      <c r="AH12" s="10">
        <v>15712</v>
      </c>
      <c r="AI12" s="10">
        <v>255221.12</v>
      </c>
      <c r="AJ12" s="10">
        <v>37.196145000000001</v>
      </c>
      <c r="AK12" s="10">
        <v>15739</v>
      </c>
      <c r="AL12" s="10">
        <v>257060.25</v>
      </c>
      <c r="AM12" s="28">
        <v>72.469048000000001</v>
      </c>
      <c r="AN12" s="33">
        <f t="shared" si="0"/>
        <v>15739</v>
      </c>
      <c r="AO12" s="10">
        <f t="shared" si="1"/>
        <v>257060.25</v>
      </c>
      <c r="AP12" s="34">
        <f t="shared" si="2"/>
        <v>887.96014199999991</v>
      </c>
      <c r="AQ12" s="6"/>
      <c r="AR12" s="19"/>
      <c r="AS12" s="19"/>
      <c r="AT12" s="19"/>
      <c r="AU12" s="4"/>
      <c r="AV12" s="4"/>
      <c r="AW12" s="4"/>
    </row>
    <row r="13" spans="1:49" s="7" customFormat="1" ht="21.75" customHeight="1" x14ac:dyDescent="0.35">
      <c r="A13" s="39">
        <v>8</v>
      </c>
      <c r="B13" s="40" t="s">
        <v>26</v>
      </c>
      <c r="C13" s="40" t="s">
        <v>27</v>
      </c>
      <c r="D13" s="10">
        <v>13364</v>
      </c>
      <c r="E13" s="10">
        <v>38181.050000000003</v>
      </c>
      <c r="F13" s="10">
        <v>6.4637060000000002</v>
      </c>
      <c r="G13" s="10">
        <v>13858</v>
      </c>
      <c r="H13" s="10">
        <v>37672.32</v>
      </c>
      <c r="I13" s="10">
        <v>8.526135</v>
      </c>
      <c r="J13" s="10">
        <v>14031</v>
      </c>
      <c r="K13" s="10">
        <v>37831.460000000006</v>
      </c>
      <c r="L13" s="10">
        <v>6.5554350000000001</v>
      </c>
      <c r="M13" s="10">
        <v>14417</v>
      </c>
      <c r="N13" s="10">
        <v>38656.47</v>
      </c>
      <c r="O13" s="10">
        <v>7.8253660000000007</v>
      </c>
      <c r="P13" s="10">
        <v>14297</v>
      </c>
      <c r="Q13" s="10">
        <v>37547.269999999997</v>
      </c>
      <c r="R13" s="10">
        <v>7.0363819999999997</v>
      </c>
      <c r="S13" s="10">
        <v>14002</v>
      </c>
      <c r="T13" s="10">
        <v>36792.400000000001</v>
      </c>
      <c r="U13" s="10">
        <v>5.6031619999999993</v>
      </c>
      <c r="V13" s="10">
        <v>14239</v>
      </c>
      <c r="W13" s="10">
        <v>36300.06</v>
      </c>
      <c r="X13" s="10">
        <v>6.1979179999999996</v>
      </c>
      <c r="Y13" s="10">
        <v>14492</v>
      </c>
      <c r="Z13" s="10">
        <v>36327.42</v>
      </c>
      <c r="AA13" s="10">
        <v>4.6173570000000002</v>
      </c>
      <c r="AB13" s="10">
        <v>14952</v>
      </c>
      <c r="AC13" s="10">
        <v>36942.42</v>
      </c>
      <c r="AD13" s="10">
        <v>5.6720819999999996</v>
      </c>
      <c r="AE13" s="10">
        <v>14285</v>
      </c>
      <c r="AF13" s="10">
        <v>35400.42</v>
      </c>
      <c r="AG13" s="10">
        <v>5.7505389999999998</v>
      </c>
      <c r="AH13" s="10">
        <v>14440</v>
      </c>
      <c r="AI13" s="10">
        <v>36091.58</v>
      </c>
      <c r="AJ13" s="10">
        <v>4.9564360000000001</v>
      </c>
      <c r="AK13" s="10">
        <v>15009</v>
      </c>
      <c r="AL13" s="10">
        <v>37614.43</v>
      </c>
      <c r="AM13" s="28">
        <v>4.8674230000000005</v>
      </c>
      <c r="AN13" s="33">
        <f t="shared" si="0"/>
        <v>15009</v>
      </c>
      <c r="AO13" s="10">
        <f t="shared" si="1"/>
        <v>37614.43</v>
      </c>
      <c r="AP13" s="34">
        <f t="shared" si="2"/>
        <v>74.07194100000001</v>
      </c>
      <c r="AQ13" s="6"/>
      <c r="AR13" s="4"/>
      <c r="AS13" s="20"/>
      <c r="AT13" s="21"/>
      <c r="AU13" s="4"/>
      <c r="AV13" s="4"/>
      <c r="AW13" s="4"/>
    </row>
    <row r="14" spans="1:49" s="7" customFormat="1" ht="19.5" customHeight="1" x14ac:dyDescent="0.35">
      <c r="A14" s="39">
        <v>9</v>
      </c>
      <c r="B14" s="40" t="s">
        <v>28</v>
      </c>
      <c r="C14" s="40" t="s">
        <v>29</v>
      </c>
      <c r="D14" s="10">
        <v>352</v>
      </c>
      <c r="E14" s="10">
        <v>11571.3</v>
      </c>
      <c r="F14" s="10">
        <v>1.4202980000000001</v>
      </c>
      <c r="G14" s="10">
        <v>386</v>
      </c>
      <c r="H14" s="10">
        <v>12518</v>
      </c>
      <c r="I14" s="10">
        <v>2.4003760000000001</v>
      </c>
      <c r="J14" s="10">
        <v>397</v>
      </c>
      <c r="K14" s="10">
        <v>12869.400000000001</v>
      </c>
      <c r="L14" s="10">
        <v>1.8538510000000001</v>
      </c>
      <c r="M14" s="10">
        <v>429</v>
      </c>
      <c r="N14" s="10">
        <v>13398</v>
      </c>
      <c r="O14" s="10">
        <v>1.5938939999999999</v>
      </c>
      <c r="P14" s="10">
        <v>455</v>
      </c>
      <c r="Q14" s="10">
        <v>13579.2</v>
      </c>
      <c r="R14" s="10">
        <v>1.7732460000000001</v>
      </c>
      <c r="S14" s="10">
        <v>481</v>
      </c>
      <c r="T14" s="10">
        <v>14033.8</v>
      </c>
      <c r="U14" s="10">
        <v>1.9883960000000001</v>
      </c>
      <c r="V14" s="10">
        <v>518</v>
      </c>
      <c r="W14" s="10">
        <v>15746.7</v>
      </c>
      <c r="X14" s="10">
        <v>1.575269</v>
      </c>
      <c r="Y14" s="10">
        <v>550</v>
      </c>
      <c r="Z14" s="10">
        <v>16562.2</v>
      </c>
      <c r="AA14" s="10">
        <v>0.79516500000000001</v>
      </c>
      <c r="AB14" s="10">
        <v>579</v>
      </c>
      <c r="AC14" s="10">
        <v>17039.599999999999</v>
      </c>
      <c r="AD14" s="10">
        <v>1.9820440000000001</v>
      </c>
      <c r="AE14" s="10">
        <v>587</v>
      </c>
      <c r="AF14" s="10">
        <v>17678.099999999999</v>
      </c>
      <c r="AG14" s="10">
        <v>2.2034720000000001</v>
      </c>
      <c r="AH14" s="10">
        <v>608</v>
      </c>
      <c r="AI14" s="10">
        <v>18200.899999999998</v>
      </c>
      <c r="AJ14" s="10">
        <v>4.7577699999999998</v>
      </c>
      <c r="AK14" s="10">
        <v>650</v>
      </c>
      <c r="AL14" s="10">
        <v>19188.399999999998</v>
      </c>
      <c r="AM14" s="28">
        <v>4.5609450000000002</v>
      </c>
      <c r="AN14" s="33">
        <f t="shared" si="0"/>
        <v>650</v>
      </c>
      <c r="AO14" s="10">
        <f t="shared" si="1"/>
        <v>19188.399999999998</v>
      </c>
      <c r="AP14" s="34">
        <f t="shared" si="2"/>
        <v>26.904726000000004</v>
      </c>
      <c r="AQ14" s="6"/>
      <c r="AR14" s="4"/>
      <c r="AS14" s="20"/>
      <c r="AT14" s="21"/>
      <c r="AU14" s="4"/>
      <c r="AV14" s="4"/>
      <c r="AW14" s="4"/>
    </row>
    <row r="15" spans="1:49" s="7" customFormat="1" ht="18.75" customHeight="1" x14ac:dyDescent="0.35">
      <c r="A15" s="39">
        <v>10</v>
      </c>
      <c r="B15" s="40" t="s">
        <v>30</v>
      </c>
      <c r="C15" s="40" t="s">
        <v>31</v>
      </c>
      <c r="D15" s="10">
        <v>1854</v>
      </c>
      <c r="E15" s="10">
        <v>567407.74</v>
      </c>
      <c r="F15" s="10">
        <v>81.128371000000001</v>
      </c>
      <c r="G15" s="10">
        <v>1869</v>
      </c>
      <c r="H15" s="10">
        <v>572143.55000000005</v>
      </c>
      <c r="I15" s="10">
        <v>116.012479</v>
      </c>
      <c r="J15" s="10">
        <v>1887</v>
      </c>
      <c r="K15" s="10">
        <v>579120.35</v>
      </c>
      <c r="L15" s="10">
        <v>137.78683000000001</v>
      </c>
      <c r="M15" s="10">
        <v>1906</v>
      </c>
      <c r="N15" s="10">
        <v>584529.64999999991</v>
      </c>
      <c r="O15" s="10">
        <v>139.48400000000001</v>
      </c>
      <c r="P15" s="10">
        <v>1917</v>
      </c>
      <c r="Q15" s="10">
        <v>590824.44999999995</v>
      </c>
      <c r="R15" s="10">
        <v>126.059</v>
      </c>
      <c r="S15" s="10">
        <v>1945</v>
      </c>
      <c r="T15" s="10">
        <v>596942.14</v>
      </c>
      <c r="U15" s="10">
        <v>131.364328</v>
      </c>
      <c r="V15" s="10">
        <v>1941</v>
      </c>
      <c r="W15" s="10">
        <v>596491.65</v>
      </c>
      <c r="X15" s="10">
        <v>126.233</v>
      </c>
      <c r="Y15" s="10">
        <v>1961</v>
      </c>
      <c r="Z15" s="10">
        <v>602163.94999999995</v>
      </c>
      <c r="AA15" s="10">
        <v>94.238</v>
      </c>
      <c r="AB15" s="10">
        <v>1968</v>
      </c>
      <c r="AC15" s="10">
        <v>601724.05000000005</v>
      </c>
      <c r="AD15" s="10">
        <v>84.105016000000006</v>
      </c>
      <c r="AE15" s="10">
        <v>2031</v>
      </c>
      <c r="AF15" s="10">
        <v>613417.26</v>
      </c>
      <c r="AG15" s="10">
        <v>83.560693999999998</v>
      </c>
      <c r="AH15" s="10">
        <v>2053</v>
      </c>
      <c r="AI15" s="10">
        <v>614789.42999999993</v>
      </c>
      <c r="AJ15" s="10">
        <v>75.127789000000007</v>
      </c>
      <c r="AK15" s="10">
        <v>2069</v>
      </c>
      <c r="AL15" s="10">
        <v>614870.42999999993</v>
      </c>
      <c r="AM15" s="28">
        <v>75.694731000000004</v>
      </c>
      <c r="AN15" s="33">
        <f t="shared" si="0"/>
        <v>2069</v>
      </c>
      <c r="AO15" s="10">
        <f t="shared" si="1"/>
        <v>614870.42999999993</v>
      </c>
      <c r="AP15" s="34">
        <f t="shared" si="2"/>
        <v>1270.794238</v>
      </c>
      <c r="AQ15" s="6"/>
      <c r="AR15" s="4"/>
      <c r="AS15" s="20"/>
      <c r="AT15" s="21"/>
      <c r="AU15" s="4"/>
      <c r="AV15" s="4"/>
      <c r="AW15" s="4"/>
    </row>
    <row r="16" spans="1:49" s="7" customFormat="1" ht="31" x14ac:dyDescent="0.35">
      <c r="A16" s="39">
        <v>11</v>
      </c>
      <c r="B16" s="40" t="s">
        <v>32</v>
      </c>
      <c r="C16" s="40" t="s">
        <v>33</v>
      </c>
      <c r="D16" s="10">
        <v>2839</v>
      </c>
      <c r="E16" s="10">
        <v>988441.21</v>
      </c>
      <c r="F16" s="10">
        <v>205.79605199999997</v>
      </c>
      <c r="G16" s="10">
        <v>2858</v>
      </c>
      <c r="H16" s="10">
        <v>998149.90999999992</v>
      </c>
      <c r="I16" s="10">
        <v>233.34599999999998</v>
      </c>
      <c r="J16" s="10">
        <v>2872</v>
      </c>
      <c r="K16" s="10">
        <v>1002299.4099999999</v>
      </c>
      <c r="L16" s="10">
        <v>233.603286</v>
      </c>
      <c r="M16" s="10">
        <v>2890</v>
      </c>
      <c r="N16" s="10">
        <v>1008354.91</v>
      </c>
      <c r="O16" s="10">
        <v>230.711894</v>
      </c>
      <c r="P16" s="10">
        <v>2906</v>
      </c>
      <c r="Q16" s="10">
        <v>1011993.3099999999</v>
      </c>
      <c r="R16" s="10">
        <v>209.32558099999997</v>
      </c>
      <c r="S16" s="10">
        <v>2919</v>
      </c>
      <c r="T16" s="10">
        <v>1018089.0700000001</v>
      </c>
      <c r="U16" s="10">
        <v>203.580364</v>
      </c>
      <c r="V16" s="10">
        <v>2948</v>
      </c>
      <c r="W16" s="10">
        <v>1027266.01</v>
      </c>
      <c r="X16" s="10">
        <v>191.95483200000001</v>
      </c>
      <c r="Y16" s="10">
        <v>2983</v>
      </c>
      <c r="Z16" s="10">
        <v>1036356.27</v>
      </c>
      <c r="AA16" s="10">
        <v>192.84655100000001</v>
      </c>
      <c r="AB16" s="10">
        <v>3005</v>
      </c>
      <c r="AC16" s="10">
        <v>1041913.28</v>
      </c>
      <c r="AD16" s="10">
        <v>192.427975</v>
      </c>
      <c r="AE16" s="10">
        <v>3019</v>
      </c>
      <c r="AF16" s="10">
        <v>1050655.8800000001</v>
      </c>
      <c r="AG16" s="10">
        <v>226.07114200000001</v>
      </c>
      <c r="AH16" s="10">
        <v>3038</v>
      </c>
      <c r="AI16" s="10">
        <v>1053144.5799999998</v>
      </c>
      <c r="AJ16" s="10">
        <v>213.37885300000002</v>
      </c>
      <c r="AK16" s="10">
        <v>3092</v>
      </c>
      <c r="AL16" s="10">
        <v>1067446.18</v>
      </c>
      <c r="AM16" s="28">
        <v>202.38251800000003</v>
      </c>
      <c r="AN16" s="33">
        <f t="shared" si="0"/>
        <v>3092</v>
      </c>
      <c r="AO16" s="10">
        <f t="shared" si="1"/>
        <v>1067446.18</v>
      </c>
      <c r="AP16" s="34">
        <f t="shared" si="2"/>
        <v>2535.4250480000005</v>
      </c>
      <c r="AQ16" s="6"/>
      <c r="AR16" s="4"/>
      <c r="AS16" s="20"/>
      <c r="AT16" s="21"/>
      <c r="AU16" s="4"/>
      <c r="AV16" s="4"/>
      <c r="AW16" s="4"/>
    </row>
    <row r="17" spans="1:49" s="7" customFormat="1" ht="23.25" customHeight="1" x14ac:dyDescent="0.35">
      <c r="A17" s="39">
        <v>12</v>
      </c>
      <c r="B17" s="40" t="s">
        <v>34</v>
      </c>
      <c r="C17" s="40" t="s">
        <v>35</v>
      </c>
      <c r="D17" s="10">
        <v>2</v>
      </c>
      <c r="E17" s="10">
        <v>12000</v>
      </c>
      <c r="F17" s="10">
        <v>1.4386639999999999</v>
      </c>
      <c r="G17" s="10">
        <v>2</v>
      </c>
      <c r="H17" s="10">
        <v>12000</v>
      </c>
      <c r="I17" s="10">
        <v>1.6819119999999999</v>
      </c>
      <c r="J17" s="10">
        <v>2</v>
      </c>
      <c r="K17" s="10">
        <v>12000</v>
      </c>
      <c r="L17" s="10">
        <v>1.506572</v>
      </c>
      <c r="M17" s="10">
        <v>2</v>
      </c>
      <c r="N17" s="10">
        <v>12000</v>
      </c>
      <c r="O17" s="10">
        <v>1.50868</v>
      </c>
      <c r="P17" s="10">
        <v>2</v>
      </c>
      <c r="Q17" s="10">
        <v>12000</v>
      </c>
      <c r="R17" s="10">
        <v>1.3039769999999999</v>
      </c>
      <c r="S17" s="10">
        <v>2</v>
      </c>
      <c r="T17" s="10">
        <v>12000</v>
      </c>
      <c r="U17" s="10">
        <v>1.2509459999999999</v>
      </c>
      <c r="V17" s="10">
        <v>2</v>
      </c>
      <c r="W17" s="10">
        <v>12000</v>
      </c>
      <c r="X17" s="10">
        <v>1.087372</v>
      </c>
      <c r="Y17" s="10">
        <v>2</v>
      </c>
      <c r="Z17" s="10">
        <v>12000</v>
      </c>
      <c r="AA17" s="10">
        <v>1.079591</v>
      </c>
      <c r="AB17" s="10">
        <v>2</v>
      </c>
      <c r="AC17" s="10">
        <v>12000</v>
      </c>
      <c r="AD17" s="10">
        <v>1.194034</v>
      </c>
      <c r="AE17" s="10">
        <v>2</v>
      </c>
      <c r="AF17" s="10">
        <v>12000</v>
      </c>
      <c r="AG17" s="10">
        <v>1.2133069999999999</v>
      </c>
      <c r="AH17" s="10">
        <v>2</v>
      </c>
      <c r="AI17" s="10">
        <v>12000</v>
      </c>
      <c r="AJ17" s="10">
        <v>1.1204609999999999</v>
      </c>
      <c r="AK17" s="10">
        <v>2</v>
      </c>
      <c r="AL17" s="10">
        <v>12000</v>
      </c>
      <c r="AM17" s="28">
        <v>1.165643</v>
      </c>
      <c r="AN17" s="33">
        <f t="shared" si="0"/>
        <v>2</v>
      </c>
      <c r="AO17" s="10">
        <f t="shared" si="1"/>
        <v>12000</v>
      </c>
      <c r="AP17" s="34">
        <f t="shared" si="2"/>
        <v>15.551159</v>
      </c>
      <c r="AQ17" s="6"/>
      <c r="AR17" s="4"/>
      <c r="AS17" s="20"/>
      <c r="AT17" s="21"/>
      <c r="AU17" s="4"/>
      <c r="AV17" s="4"/>
      <c r="AW17" s="4"/>
    </row>
    <row r="18" spans="1:49" s="7" customFormat="1" ht="31" x14ac:dyDescent="0.35">
      <c r="A18" s="39">
        <v>13</v>
      </c>
      <c r="B18" s="40" t="s">
        <v>36</v>
      </c>
      <c r="C18" s="40" t="s">
        <v>37</v>
      </c>
      <c r="D18" s="10">
        <v>17</v>
      </c>
      <c r="E18" s="10">
        <v>23663.829999999998</v>
      </c>
      <c r="F18" s="10">
        <v>3.0154580000000002</v>
      </c>
      <c r="G18" s="10">
        <v>17</v>
      </c>
      <c r="H18" s="10">
        <v>23663.829999999998</v>
      </c>
      <c r="I18" s="10">
        <v>1.8530389999999999</v>
      </c>
      <c r="J18" s="10">
        <v>17</v>
      </c>
      <c r="K18" s="10">
        <v>23663.829999999998</v>
      </c>
      <c r="L18" s="10">
        <v>3.6663750000000004</v>
      </c>
      <c r="M18" s="10">
        <v>17</v>
      </c>
      <c r="N18" s="10">
        <v>23663.829999999998</v>
      </c>
      <c r="O18" s="10">
        <v>5.2920700000000007</v>
      </c>
      <c r="P18" s="10">
        <v>17</v>
      </c>
      <c r="Q18" s="10">
        <v>23663.829999999998</v>
      </c>
      <c r="R18" s="10">
        <v>5.5950839999999999</v>
      </c>
      <c r="S18" s="10">
        <v>17</v>
      </c>
      <c r="T18" s="10">
        <v>23663.829999999998</v>
      </c>
      <c r="U18" s="10">
        <v>5.8007369999999998</v>
      </c>
      <c r="V18" s="10">
        <v>17</v>
      </c>
      <c r="W18" s="10">
        <v>23663.829999999998</v>
      </c>
      <c r="X18" s="10">
        <v>4.7331069999999995</v>
      </c>
      <c r="Y18" s="10">
        <v>18</v>
      </c>
      <c r="Z18" s="10">
        <v>23850.129999999997</v>
      </c>
      <c r="AA18" s="10">
        <v>3.275388</v>
      </c>
      <c r="AB18" s="10">
        <v>18</v>
      </c>
      <c r="AC18" s="10">
        <v>23850.129999999997</v>
      </c>
      <c r="AD18" s="10">
        <v>2.7012580000000002</v>
      </c>
      <c r="AE18" s="10">
        <v>18</v>
      </c>
      <c r="AF18" s="10">
        <v>23850.129999999997</v>
      </c>
      <c r="AG18" s="10">
        <v>1.9854820000000002</v>
      </c>
      <c r="AH18" s="10">
        <v>18</v>
      </c>
      <c r="AI18" s="10">
        <v>23850.129999999997</v>
      </c>
      <c r="AJ18" s="10">
        <v>3.5599289999999999</v>
      </c>
      <c r="AK18" s="10">
        <v>18</v>
      </c>
      <c r="AL18" s="10">
        <v>23850.129999999997</v>
      </c>
      <c r="AM18" s="28">
        <v>3.0135400000000003</v>
      </c>
      <c r="AN18" s="33">
        <f t="shared" si="0"/>
        <v>18</v>
      </c>
      <c r="AO18" s="10">
        <f t="shared" si="1"/>
        <v>23850.129999999997</v>
      </c>
      <c r="AP18" s="34">
        <f t="shared" si="2"/>
        <v>44.491467</v>
      </c>
      <c r="AQ18" s="6"/>
      <c r="AR18" s="4"/>
      <c r="AS18" s="20"/>
      <c r="AT18" s="21"/>
      <c r="AU18" s="4"/>
      <c r="AV18" s="4"/>
      <c r="AW18" s="4"/>
    </row>
    <row r="19" spans="1:49" s="7" customFormat="1" ht="21.75" customHeight="1" x14ac:dyDescent="0.35">
      <c r="A19" s="39">
        <v>14</v>
      </c>
      <c r="B19" s="40"/>
      <c r="C19" s="40" t="s">
        <v>38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28"/>
      <c r="AN19" s="33"/>
      <c r="AO19" s="10"/>
      <c r="AP19" s="34"/>
      <c r="AQ19" s="6"/>
      <c r="AR19" s="4"/>
      <c r="AS19" s="4"/>
      <c r="AT19" s="4"/>
      <c r="AU19" s="4"/>
      <c r="AV19" s="4"/>
      <c r="AW19" s="4"/>
    </row>
    <row r="20" spans="1:49" ht="15.5" x14ac:dyDescent="0.35">
      <c r="A20" s="39">
        <v>15</v>
      </c>
      <c r="B20" s="40"/>
      <c r="C20" s="40" t="s">
        <v>39</v>
      </c>
      <c r="D20" s="11">
        <v>1</v>
      </c>
      <c r="E20" s="12">
        <v>5000</v>
      </c>
      <c r="F20" s="13">
        <v>1.1069999999999999E-3</v>
      </c>
      <c r="G20" s="11">
        <v>1</v>
      </c>
      <c r="H20" s="12">
        <v>5000</v>
      </c>
      <c r="I20" s="13">
        <v>0.26853700000000003</v>
      </c>
      <c r="J20" s="11">
        <v>1</v>
      </c>
      <c r="K20" s="12">
        <v>5000</v>
      </c>
      <c r="L20" s="13">
        <v>5.6300000000000002E-4</v>
      </c>
      <c r="M20" s="11">
        <v>1</v>
      </c>
      <c r="N20" s="12">
        <v>5000</v>
      </c>
      <c r="O20" s="12">
        <v>1.8699999999999999E-4</v>
      </c>
      <c r="P20" s="11">
        <v>1</v>
      </c>
      <c r="Q20" s="14">
        <v>5000</v>
      </c>
      <c r="R20" s="14">
        <v>1.6899999999999999E-4</v>
      </c>
      <c r="S20" s="11">
        <v>1</v>
      </c>
      <c r="T20" s="12">
        <v>5000</v>
      </c>
      <c r="U20" s="12">
        <v>1.2E-5</v>
      </c>
      <c r="V20" s="11">
        <v>1</v>
      </c>
      <c r="W20" s="12">
        <v>5000</v>
      </c>
      <c r="X20" s="12">
        <v>0</v>
      </c>
      <c r="Y20" s="11">
        <v>1</v>
      </c>
      <c r="Z20" s="12">
        <v>5000</v>
      </c>
      <c r="AA20" s="12">
        <v>0</v>
      </c>
      <c r="AB20" s="11">
        <v>1</v>
      </c>
      <c r="AC20" s="12">
        <v>5000</v>
      </c>
      <c r="AD20" s="12">
        <v>0</v>
      </c>
      <c r="AE20" s="11">
        <v>1</v>
      </c>
      <c r="AF20" s="12">
        <v>5000</v>
      </c>
      <c r="AG20" s="12">
        <v>0</v>
      </c>
      <c r="AH20" s="11">
        <v>1</v>
      </c>
      <c r="AI20" s="12">
        <v>5000</v>
      </c>
      <c r="AJ20" s="12">
        <v>0</v>
      </c>
      <c r="AK20" s="11">
        <v>1</v>
      </c>
      <c r="AL20" s="11">
        <v>5000</v>
      </c>
      <c r="AM20" s="29">
        <v>0</v>
      </c>
      <c r="AN20" s="33">
        <f>AK20</f>
        <v>1</v>
      </c>
      <c r="AO20" s="10">
        <f>AL20</f>
        <v>5000</v>
      </c>
      <c r="AP20" s="35">
        <f>SUM(F20,I20,L20,O20,R20,U20,X20,AA20,AD20,AG20,AJ20,AM20)</f>
        <v>0.27057500000000001</v>
      </c>
      <c r="AQ20" s="3"/>
      <c r="AR20" s="4"/>
      <c r="AS20" s="20"/>
      <c r="AT20" s="20"/>
      <c r="AU20" s="4"/>
      <c r="AV20" s="4"/>
      <c r="AW20" s="4"/>
    </row>
    <row r="21" spans="1:49" s="5" customFormat="1" ht="15" thickBot="1" x14ac:dyDescent="0.4">
      <c r="A21" s="15"/>
      <c r="B21" s="16" t="s">
        <v>40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30"/>
      <c r="AN21" s="36">
        <f>SUM(AN6:AN20)</f>
        <v>10158388</v>
      </c>
      <c r="AO21" s="37">
        <f>SUM(AO6:AO20)</f>
        <v>18141811.179999996</v>
      </c>
      <c r="AP21" s="38">
        <f>SUM(AP6:AP20)</f>
        <v>27410.81684399999</v>
      </c>
      <c r="AQ21" s="8"/>
      <c r="AR21" s="4"/>
      <c r="AS21" s="20"/>
      <c r="AT21" s="21"/>
      <c r="AU21" s="4"/>
      <c r="AV21" s="4"/>
      <c r="AW21" s="4"/>
    </row>
    <row r="22" spans="1:49" x14ac:dyDescent="0.35">
      <c r="AT22" s="9"/>
    </row>
    <row r="24" spans="1:49" x14ac:dyDescent="0.35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6" spans="1:49" x14ac:dyDescent="0.35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8" spans="1:49" x14ac:dyDescent="0.35">
      <c r="AO28" s="9"/>
    </row>
  </sheetData>
  <mergeCells count="14">
    <mergeCell ref="AN1:AP1"/>
    <mergeCell ref="AR1:AT1"/>
    <mergeCell ref="V1:X1"/>
    <mergeCell ref="Y1:AA1"/>
    <mergeCell ref="AB1:AD1"/>
    <mergeCell ref="AE1:AG1"/>
    <mergeCell ref="AH1:AJ1"/>
    <mergeCell ref="AK1:AM1"/>
    <mergeCell ref="S1:U1"/>
    <mergeCell ref="D1:F1"/>
    <mergeCell ref="G1:I1"/>
    <mergeCell ref="J1:L1"/>
    <mergeCell ref="M1:O1"/>
    <mergeCell ref="P1:R1"/>
  </mergeCells>
  <conditionalFormatting sqref="AU6:AW22">
    <cfRule type="containsText" dxfId="1" priority="1" operator="containsText" text="false">
      <formula>NOT(ISERROR(SEARCH("false",AU6)))</formula>
    </cfRule>
    <cfRule type="containsText" dxfId="0" priority="2" operator="containsText" text="False">
      <formula>NOT(ISERROR(SEARCH("False",AU6)))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MVVNL_Monthly BD FY25</vt:lpstr>
      <vt:lpstr>'MVVNL_Monthly BD FY25'!Print_Area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Manmohan Prajapati</dc:creator>
  <cp:lastModifiedBy>Alok Kumar Shukla</cp:lastModifiedBy>
  <dcterms:created xsi:type="dcterms:W3CDTF">2026-01-08T06:26:10Z</dcterms:created>
  <dcterms:modified xsi:type="dcterms:W3CDTF">2026-01-19T13:05:29Z</dcterms:modified>
</cp:coreProperties>
</file>